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<sst xmlns="http://schemas.openxmlformats.org/spreadsheetml/2006/main" count="84" uniqueCount="58">
  <si>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</si>
  <si>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</si>
  <si>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</si>
  <si>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</si>
  <si>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</si>
  <si>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</si>
  <si>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</si>
  <si>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</si>
  <si>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</si>
  <si>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</si>
  <si>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</si>
  <si>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</si>
  <si>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</si>
  <si>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</si>
  <si>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</si>
  <si>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</si>
  <si>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</si>
  <si>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</si>
  <si>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</si>
  <si>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</si>
  <si>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</si>
  <si>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</si>
  <si>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</si>
  <si>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</si>
  <si>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</si>
  <si>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</si>
  <si>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</si>
  <si>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</si>
  <si>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</si>
  <si>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</si>
  <si>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</si>
  <si>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</si>
  <si>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</si>
  <si>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</si>
  <si>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</si>
  <si>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</si>
  <si>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</si>
  <si>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</si>
  <si>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</si>
  <si>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Ферапонтово</t>
  </si>
  <si>
    <t xml:space="preserve"> 0,4 Ферапонтово ТСН 1 ао RS</t>
  </si>
  <si>
    <t xml:space="preserve"> 0,4 Ферапонтово ТСН 2 ао RS</t>
  </si>
  <si>
    <t xml:space="preserve"> 0,4 Ферапонтово-Дежурный ао RS</t>
  </si>
  <si>
    <t xml:space="preserve"> 0,4 Ферапонтово-Полигон ао RS</t>
  </si>
  <si>
    <t xml:space="preserve"> 10 Ферапонтово Т 1 ао RS</t>
  </si>
  <si>
    <t xml:space="preserve"> 10 Ферапонтово Т 1 ап RS</t>
  </si>
  <si>
    <t xml:space="preserve"> 10 Ферапонтово Т 2 ао RS</t>
  </si>
  <si>
    <t xml:space="preserve"> 10 Ферапонтово Т 2 ап RS</t>
  </si>
  <si>
    <t xml:space="preserve"> 10 Ферапонтово-Борбушино ао RS</t>
  </si>
  <si>
    <t xml:space="preserve"> 10 Ферапонтово-Глебовская ао RS</t>
  </si>
  <si>
    <t xml:space="preserve"> 10 Ферапонтово-Музей ао RS</t>
  </si>
  <si>
    <t xml:space="preserve"> 10 Ферапонтово-Устье ао RS</t>
  </si>
  <si>
    <t xml:space="preserve"> 10 Ферапонтово-Ферапонтово ао RS</t>
  </si>
  <si>
    <t xml:space="preserve"> 10 Ферапонтово-Яршево ао RS</t>
  </si>
  <si>
    <t xml:space="preserve"> 110 Ферапонтово Т 1 ао RS</t>
  </si>
  <si>
    <t xml:space="preserve"> 110 Ферапонтово Т 1 ап RS</t>
  </si>
  <si>
    <t xml:space="preserve"> 110 Ферапонтово Т 2 ао RS</t>
  </si>
  <si>
    <t xml:space="preserve"> 110 Ферапонтово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</si>
</sst>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H42" sqref="H4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1.3120000000000001</v>
      </c>
      <c r="D8" s="15">
        <v>0.76800000000000002</v>
      </c>
      <c r="E8" s="15">
        <v>0.89600000000000002</v>
      </c>
      <c r="F8" s="15">
        <v>0.67200000000000004</v>
      </c>
      <c r="G8" s="15">
        <v>0.8</v>
      </c>
      <c r="H8" s="15">
        <v>0.67200000000000004</v>
      </c>
      <c r="I8" s="15">
        <v>0.70400000000000007</v>
      </c>
      <c r="J8" s="15">
        <v>0.96</v>
      </c>
      <c r="K8" s="15">
        <v>1.3440000000000001</v>
      </c>
      <c r="L8" s="16">
        <v>0.73599999999999999</v>
      </c>
      <c r="M8" s="16">
        <v>2.3040000000000003</v>
      </c>
      <c r="N8" s="16">
        <v>1.0880000000000001</v>
      </c>
      <c r="O8" s="16">
        <v>0.70400000000000007</v>
      </c>
      <c r="P8" s="16">
        <v>1.056</v>
      </c>
      <c r="Q8" s="16">
        <v>0.67200000000000004</v>
      </c>
      <c r="R8" s="16">
        <v>0.92800000000000005</v>
      </c>
      <c r="S8" s="16">
        <v>0.86399999999999999</v>
      </c>
      <c r="T8" s="16">
        <v>1.3760000000000001</v>
      </c>
      <c r="U8" s="16">
        <v>1.792</v>
      </c>
      <c r="V8" s="16">
        <v>1.1520000000000001</v>
      </c>
      <c r="W8" s="16">
        <v>1.472</v>
      </c>
      <c r="X8" s="16">
        <v>1.3120000000000001</v>
      </c>
      <c r="Y8" s="16">
        <v>1.28</v>
      </c>
      <c r="Z8" s="55">
        <v>1.024</v>
      </c>
      <c r="AA8" s="23">
        <v>25.888000000000012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0.79200000000000004</v>
      </c>
      <c r="D10" s="15">
        <v>0.27400000000000002</v>
      </c>
      <c r="E10" s="15">
        <v>0.37</v>
      </c>
      <c r="F10" s="15">
        <v>0.158</v>
      </c>
      <c r="G10" s="15">
        <v>0.25</v>
      </c>
      <c r="H10" s="15">
        <v>0.154</v>
      </c>
      <c r="I10" s="15">
        <v>0.21</v>
      </c>
      <c r="J10" s="15">
        <v>0.434</v>
      </c>
      <c r="K10" s="15">
        <v>0.83000000000000007</v>
      </c>
      <c r="L10" s="16">
        <v>0.22</v>
      </c>
      <c r="M10" s="16">
        <v>1.802</v>
      </c>
      <c r="N10" s="16">
        <v>0.57800000000000007</v>
      </c>
      <c r="O10" s="16">
        <v>0.19400000000000001</v>
      </c>
      <c r="P10" s="16">
        <v>0.54200000000000004</v>
      </c>
      <c r="Q10" s="16">
        <v>0.17800000000000002</v>
      </c>
      <c r="R10" s="16">
        <v>0.41200000000000003</v>
      </c>
      <c r="S10" s="16">
        <v>0.34</v>
      </c>
      <c r="T10" s="16">
        <v>0.872</v>
      </c>
      <c r="U10" s="16">
        <v>1.27</v>
      </c>
      <c r="V10" s="16">
        <v>0.626</v>
      </c>
      <c r="W10" s="16">
        <v>0.95400000000000007</v>
      </c>
      <c r="X10" s="16">
        <v>0.81200000000000006</v>
      </c>
      <c r="Y10" s="16">
        <v>0.75600000000000001</v>
      </c>
      <c r="Z10" s="55">
        <v>0.51800000000000002</v>
      </c>
      <c r="AA10" s="65">
        <v>13.545999999999999</v>
      </c>
    </row>
    <row r="11" spans="1:27" x14ac:dyDescent="0.2">
      <c r="A11" s="7"/>
      <c r="B11" s="8" t="s">
        <v>43</v>
      </c>
      <c r="C11" s="14">
        <v>2E-3</v>
      </c>
      <c r="D11" s="15">
        <v>0</v>
      </c>
      <c r="E11" s="15">
        <v>0</v>
      </c>
      <c r="F11" s="15">
        <v>2E-3</v>
      </c>
      <c r="G11" s="15">
        <v>0</v>
      </c>
      <c r="H11" s="15">
        <v>0</v>
      </c>
      <c r="I11" s="15">
        <v>2E-3</v>
      </c>
      <c r="J11" s="15">
        <v>0</v>
      </c>
      <c r="K11" s="15">
        <v>0</v>
      </c>
      <c r="L11" s="16">
        <v>2E-3</v>
      </c>
      <c r="M11" s="16">
        <v>0</v>
      </c>
      <c r="N11" s="16">
        <v>0</v>
      </c>
      <c r="O11" s="16">
        <v>2E-3</v>
      </c>
      <c r="P11" s="16">
        <v>0</v>
      </c>
      <c r="Q11" s="16">
        <v>0</v>
      </c>
      <c r="R11" s="16">
        <v>2E-3</v>
      </c>
      <c r="S11" s="16">
        <v>0</v>
      </c>
      <c r="T11" s="16">
        <v>0</v>
      </c>
      <c r="U11" s="16">
        <v>2E-3</v>
      </c>
      <c r="V11" s="16">
        <v>0</v>
      </c>
      <c r="W11" s="16">
        <v>0</v>
      </c>
      <c r="X11" s="16">
        <v>2E-3</v>
      </c>
      <c r="Y11" s="16">
        <v>0</v>
      </c>
      <c r="Z11" s="55">
        <v>0</v>
      </c>
      <c r="AA11" s="65">
        <v>1.6E-2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192</v>
      </c>
      <c r="D13" s="15">
        <v>160.20000000000002</v>
      </c>
      <c r="E13" s="15">
        <v>147.6</v>
      </c>
      <c r="F13" s="15">
        <v>144.6</v>
      </c>
      <c r="G13" s="15">
        <v>147.6</v>
      </c>
      <c r="H13" s="15">
        <v>168.6</v>
      </c>
      <c r="I13" s="15">
        <v>192</v>
      </c>
      <c r="J13" s="15">
        <v>232.20000000000002</v>
      </c>
      <c r="K13" s="15">
        <v>321.60000000000002</v>
      </c>
      <c r="L13" s="16">
        <v>326.40000000000003</v>
      </c>
      <c r="M13" s="16">
        <v>310.2</v>
      </c>
      <c r="N13" s="16">
        <v>318</v>
      </c>
      <c r="O13" s="16">
        <v>260.39999999999998</v>
      </c>
      <c r="P13" s="16">
        <v>305.40000000000003</v>
      </c>
      <c r="Q13" s="16">
        <v>295.8</v>
      </c>
      <c r="R13" s="16">
        <v>289.8</v>
      </c>
      <c r="S13" s="16">
        <v>288.60000000000002</v>
      </c>
      <c r="T13" s="16">
        <v>270.60000000000002</v>
      </c>
      <c r="U13" s="16">
        <v>295.2</v>
      </c>
      <c r="V13" s="16">
        <v>286.8</v>
      </c>
      <c r="W13" s="16">
        <v>274.8</v>
      </c>
      <c r="X13" s="16">
        <v>274.8</v>
      </c>
      <c r="Y13" s="16">
        <v>334.2</v>
      </c>
      <c r="Z13" s="55">
        <v>307.2</v>
      </c>
      <c r="AA13" s="65">
        <v>6144.6000000000013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34</v>
      </c>
      <c r="D16" s="15">
        <v>32.6</v>
      </c>
      <c r="E16" s="15">
        <v>30.8</v>
      </c>
      <c r="F16" s="15">
        <v>27.400000000000002</v>
      </c>
      <c r="G16" s="15">
        <v>26.6</v>
      </c>
      <c r="H16" s="15">
        <v>31.400000000000002</v>
      </c>
      <c r="I16" s="15">
        <v>35.6</v>
      </c>
      <c r="J16" s="15">
        <v>38.200000000000003</v>
      </c>
      <c r="K16" s="15">
        <v>38.4</v>
      </c>
      <c r="L16" s="16">
        <v>36.800000000000004</v>
      </c>
      <c r="M16" s="16">
        <v>42.6</v>
      </c>
      <c r="N16" s="16">
        <v>44.2</v>
      </c>
      <c r="O16" s="16">
        <v>41.6</v>
      </c>
      <c r="P16" s="16">
        <v>41</v>
      </c>
      <c r="Q16" s="16">
        <v>39.6</v>
      </c>
      <c r="R16" s="16">
        <v>40.800000000000004</v>
      </c>
      <c r="S16" s="16">
        <v>43.2</v>
      </c>
      <c r="T16" s="16">
        <v>43.4</v>
      </c>
      <c r="U16" s="16">
        <v>40.800000000000004</v>
      </c>
      <c r="V16" s="16">
        <v>43.800000000000004</v>
      </c>
      <c r="W16" s="16">
        <v>48.800000000000004</v>
      </c>
      <c r="X16" s="16">
        <v>43.4</v>
      </c>
      <c r="Y16" s="16">
        <v>43.2</v>
      </c>
      <c r="Z16" s="55">
        <v>46.2</v>
      </c>
      <c r="AA16" s="65">
        <v>934.4</v>
      </c>
    </row>
    <row r="17" spans="1:27" x14ac:dyDescent="0.2">
      <c r="A17" s="7"/>
      <c r="B17" s="8" t="s">
        <v>49</v>
      </c>
      <c r="C17" s="14">
        <v>50.2</v>
      </c>
      <c r="D17" s="15">
        <v>43.6</v>
      </c>
      <c r="E17" s="15">
        <v>40</v>
      </c>
      <c r="F17" s="15">
        <v>40.4</v>
      </c>
      <c r="G17" s="15">
        <v>42</v>
      </c>
      <c r="H17" s="15">
        <v>48.4</v>
      </c>
      <c r="I17" s="15">
        <v>59</v>
      </c>
      <c r="J17" s="15">
        <v>77.400000000000006</v>
      </c>
      <c r="K17" s="15">
        <v>102</v>
      </c>
      <c r="L17" s="16">
        <v>102.8</v>
      </c>
      <c r="M17" s="16">
        <v>96.8</v>
      </c>
      <c r="N17" s="16">
        <v>82</v>
      </c>
      <c r="O17" s="16">
        <v>71.8</v>
      </c>
      <c r="P17" s="16">
        <v>82.8</v>
      </c>
      <c r="Q17" s="16">
        <v>73</v>
      </c>
      <c r="R17" s="16">
        <v>92.600000000000009</v>
      </c>
      <c r="S17" s="16">
        <v>85.4</v>
      </c>
      <c r="T17" s="16">
        <v>74.2</v>
      </c>
      <c r="U17" s="16">
        <v>80.600000000000009</v>
      </c>
      <c r="V17" s="16">
        <v>88.600000000000009</v>
      </c>
      <c r="W17" s="16">
        <v>79</v>
      </c>
      <c r="X17" s="16">
        <v>88.8</v>
      </c>
      <c r="Y17" s="16">
        <v>133.80000000000001</v>
      </c>
      <c r="Z17" s="55">
        <v>126.8</v>
      </c>
      <c r="AA17" s="65">
        <v>1861.9999999999995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7</v>
      </c>
      <c r="D19" s="15">
        <v>6</v>
      </c>
      <c r="E19" s="15">
        <v>5.6000000000000005</v>
      </c>
      <c r="F19" s="15">
        <v>4.8</v>
      </c>
      <c r="G19" s="15">
        <v>4.4000000000000004</v>
      </c>
      <c r="H19" s="15">
        <v>5.8</v>
      </c>
      <c r="I19" s="15">
        <v>6.2</v>
      </c>
      <c r="J19" s="15">
        <v>8.1999999999999993</v>
      </c>
      <c r="K19" s="15">
        <v>11.6</v>
      </c>
      <c r="L19" s="16">
        <v>11.6</v>
      </c>
      <c r="M19" s="16">
        <v>10.8</v>
      </c>
      <c r="N19" s="16">
        <v>12.200000000000001</v>
      </c>
      <c r="O19" s="16">
        <v>13.200000000000001</v>
      </c>
      <c r="P19" s="16">
        <v>11.8</v>
      </c>
      <c r="Q19" s="16">
        <v>9.8000000000000007</v>
      </c>
      <c r="R19" s="16">
        <v>8</v>
      </c>
      <c r="S19" s="16">
        <v>8.1999999999999993</v>
      </c>
      <c r="T19" s="16">
        <v>10</v>
      </c>
      <c r="U19" s="16">
        <v>9.2000000000000011</v>
      </c>
      <c r="V19" s="16">
        <v>12.4</v>
      </c>
      <c r="W19" s="16">
        <v>9.8000000000000007</v>
      </c>
      <c r="X19" s="16">
        <v>9.4</v>
      </c>
      <c r="Y19" s="16">
        <v>10</v>
      </c>
      <c r="Z19" s="55">
        <v>11.4</v>
      </c>
      <c r="AA19" s="65">
        <v>217.4</v>
      </c>
    </row>
    <row r="20" spans="1:27" x14ac:dyDescent="0.2">
      <c r="A20" s="7"/>
      <c r="B20" s="8" t="s">
        <v>52</v>
      </c>
      <c r="C20" s="14">
        <v>79.400000000000006</v>
      </c>
      <c r="D20" s="15">
        <v>68</v>
      </c>
      <c r="E20" s="15">
        <v>64.2</v>
      </c>
      <c r="F20" s="15">
        <v>65.599999999999994</v>
      </c>
      <c r="G20" s="15">
        <v>68.400000000000006</v>
      </c>
      <c r="H20" s="15">
        <v>76.400000000000006</v>
      </c>
      <c r="I20" s="15">
        <v>85</v>
      </c>
      <c r="J20" s="15">
        <v>101.60000000000001</v>
      </c>
      <c r="K20" s="15">
        <v>132.6</v>
      </c>
      <c r="L20" s="16">
        <v>131.6</v>
      </c>
      <c r="M20" s="16">
        <v>130</v>
      </c>
      <c r="N20" s="16">
        <v>131.19999999999999</v>
      </c>
      <c r="O20" s="16">
        <v>126.8</v>
      </c>
      <c r="P20" s="16">
        <v>116.4</v>
      </c>
      <c r="Q20" s="16">
        <v>112</v>
      </c>
      <c r="R20" s="16">
        <v>109</v>
      </c>
      <c r="S20" s="16">
        <v>111.2</v>
      </c>
      <c r="T20" s="16">
        <v>115</v>
      </c>
      <c r="U20" s="16">
        <v>129.19999999999999</v>
      </c>
      <c r="V20" s="16">
        <v>122.8</v>
      </c>
      <c r="W20" s="16">
        <v>111.60000000000001</v>
      </c>
      <c r="X20" s="16">
        <v>126</v>
      </c>
      <c r="Y20" s="16">
        <v>115</v>
      </c>
      <c r="Z20" s="55">
        <v>90</v>
      </c>
      <c r="AA20" s="65">
        <v>2519</v>
      </c>
    </row>
    <row r="21" spans="1:27" x14ac:dyDescent="0.2">
      <c r="A21" s="7"/>
      <c r="B21" s="8" t="s">
        <v>53</v>
      </c>
      <c r="C21" s="14">
        <v>19.8</v>
      </c>
      <c r="D21" s="15">
        <v>8</v>
      </c>
      <c r="E21" s="15">
        <v>5.4</v>
      </c>
      <c r="F21" s="15">
        <v>4.4000000000000004</v>
      </c>
      <c r="G21" s="15">
        <v>4.4000000000000004</v>
      </c>
      <c r="H21" s="15">
        <v>4.8</v>
      </c>
      <c r="I21" s="15">
        <v>4.4000000000000004</v>
      </c>
      <c r="J21" s="15">
        <v>4.6000000000000005</v>
      </c>
      <c r="K21" s="15">
        <v>34.200000000000003</v>
      </c>
      <c r="L21" s="16">
        <v>41</v>
      </c>
      <c r="M21" s="16">
        <v>27.6</v>
      </c>
      <c r="N21" s="16">
        <v>45.6</v>
      </c>
      <c r="O21" s="16">
        <v>4.4000000000000004</v>
      </c>
      <c r="P21" s="16">
        <v>51.6</v>
      </c>
      <c r="Q21" s="16">
        <v>58.4</v>
      </c>
      <c r="R21" s="16">
        <v>36.800000000000004</v>
      </c>
      <c r="S21" s="16">
        <v>38.4</v>
      </c>
      <c r="T21" s="16">
        <v>25.400000000000002</v>
      </c>
      <c r="U21" s="16">
        <v>33.4</v>
      </c>
      <c r="V21" s="16">
        <v>16.8</v>
      </c>
      <c r="W21" s="16">
        <v>23.400000000000002</v>
      </c>
      <c r="X21" s="16">
        <v>4.4000000000000004</v>
      </c>
      <c r="Y21" s="16">
        <v>30.2</v>
      </c>
      <c r="Z21" s="55">
        <v>30.400000000000002</v>
      </c>
      <c r="AA21" s="65">
        <v>557.79999999999984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189.20000000000002</v>
      </c>
      <c r="D23" s="15">
        <v>158.4</v>
      </c>
      <c r="E23" s="15">
        <v>147.4</v>
      </c>
      <c r="F23" s="15">
        <v>143</v>
      </c>
      <c r="G23" s="15">
        <v>147.4</v>
      </c>
      <c r="H23" s="15">
        <v>167.20000000000002</v>
      </c>
      <c r="I23" s="15">
        <v>191.4</v>
      </c>
      <c r="J23" s="15">
        <v>231</v>
      </c>
      <c r="K23" s="15">
        <v>314.60000000000002</v>
      </c>
      <c r="L23" s="16">
        <v>321.2</v>
      </c>
      <c r="M23" s="16">
        <v>305.8</v>
      </c>
      <c r="N23" s="16">
        <v>312.40000000000003</v>
      </c>
      <c r="O23" s="16">
        <v>257.39999999999998</v>
      </c>
      <c r="P23" s="16">
        <v>299.2</v>
      </c>
      <c r="Q23" s="16">
        <v>290.40000000000003</v>
      </c>
      <c r="R23" s="16">
        <v>283.8</v>
      </c>
      <c r="S23" s="16">
        <v>283.8</v>
      </c>
      <c r="T23" s="16">
        <v>268.39999999999998</v>
      </c>
      <c r="U23" s="16">
        <v>290.40000000000003</v>
      </c>
      <c r="V23" s="16">
        <v>283.8</v>
      </c>
      <c r="W23" s="16">
        <v>270.60000000000002</v>
      </c>
      <c r="X23" s="16">
        <v>272.8</v>
      </c>
      <c r="Y23" s="16">
        <v>327.8</v>
      </c>
      <c r="Z23" s="55">
        <v>303.60000000000002</v>
      </c>
      <c r="AA23" s="65">
        <v>6061.0000000000009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 x14ac:dyDescent="0.3">
      <c r="A26" s="58"/>
      <c r="B26" s="59" t="s">
        <v>2</v>
      </c>
      <c r="C26" s="60">
        <f>SUM(C8:C25)</f>
        <v>573.70600000000002</v>
      </c>
      <c r="D26" s="60">
        <f>SUM(D8:D25)</f>
        <v>477.84199999999998</v>
      </c>
      <c r="E26" s="60">
        <f>SUM(E8:E25)</f>
        <v>442.26599999999996</v>
      </c>
      <c r="F26" s="60">
        <f>SUM(F8:F25)</f>
        <v>431.03199999999998</v>
      </c>
      <c r="G26" s="60">
        <f>SUM(G8:G25)</f>
        <v>441.85</v>
      </c>
      <c r="H26" s="60">
        <f>SUM(H8:H25)</f>
        <v>503.42600000000004</v>
      </c>
      <c r="I26" s="60">
        <f>SUM(I8:I25)</f>
        <v>574.51599999999996</v>
      </c>
      <c r="J26" s="60">
        <f>SUM(J8:J25)</f>
        <v>694.59400000000005</v>
      </c>
      <c r="K26" s="60">
        <f>SUM(K8:K25)</f>
        <v>957.17400000000009</v>
      </c>
      <c r="L26" s="60">
        <f>SUM(L8:L25)</f>
        <v>972.35800000000017</v>
      </c>
      <c r="M26" s="60">
        <f>SUM(M8:M25)</f>
        <v>927.90600000000018</v>
      </c>
      <c r="N26" s="60">
        <f>SUM(N8:N25)</f>
        <v>947.26600000000008</v>
      </c>
      <c r="O26" s="60">
        <f>SUM(O8:O25)</f>
        <v>776.49999999999989</v>
      </c>
      <c r="P26" s="60">
        <f>SUM(P8:P25)</f>
        <v>909.798</v>
      </c>
      <c r="Q26" s="60">
        <f>SUM(Q8:Q25)</f>
        <v>879.85000000000014</v>
      </c>
      <c r="R26" s="60">
        <f>SUM(R8:R25)</f>
        <v>862.14200000000005</v>
      </c>
      <c r="S26" s="60">
        <f>SUM(S8:S25)</f>
        <v>860.00399999999991</v>
      </c>
      <c r="T26" s="60">
        <f>SUM(T8:T25)</f>
        <v>809.24799999999993</v>
      </c>
      <c r="U26" s="60">
        <f>SUM(U8:U25)</f>
        <v>881.86400000000003</v>
      </c>
      <c r="V26" s="60">
        <f>SUM(V8:V25)</f>
        <v>856.77800000000002</v>
      </c>
      <c r="W26" s="60">
        <f>SUM(W8:W25)</f>
        <v>820.42600000000004</v>
      </c>
      <c r="X26" s="60">
        <f>SUM(X8:X25)</f>
        <v>821.72599999999989</v>
      </c>
      <c r="Y26" s="60">
        <f>SUM(Y8:Y25)</f>
        <v>996.2360000000001</v>
      </c>
      <c r="Z26" s="61">
        <f>SUM(Z8:Z25)</f>
        <v>917.14199999999994</v>
      </c>
      <c r="AA26" s="62">
        <f>SUM(AA8:AA25)</f>
        <v>18335.650000000001</v>
      </c>
    </row>
    <row r="81" spans="2:9" ht="17.25" hidden="1" customHeight="1" x14ac:dyDescent="0.2">
      <c r="B81" s="5" t="s">
        <v>33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Ферапонтово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Ферапонтово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2018-06-21T07:40:42Z</dcterms:modified>
</cp:coreProperties>
</file>